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PSK - Copy\"/>
    </mc:Choice>
  </mc:AlternateContent>
  <bookViews>
    <workbookView xWindow="0" yWindow="0" windowWidth="28800" windowHeight="12435" tabRatio="879" firstSheet="2" activeTab="2"/>
  </bookViews>
  <sheets>
    <sheet name="Hastiqacucak " sheetId="24" state="hidden" r:id="rId1"/>
    <sheet name="Hamematakan" sheetId="29" state="hidden" r:id="rId2"/>
    <sheet name="Hastiqacucak  (2)" sheetId="30" r:id="rId3"/>
  </sheets>
  <definedNames>
    <definedName name="_xlnm.Print_Area" localSheetId="1">Hamematakan!$A$1:$K$17</definedName>
    <definedName name="_xlnm.Print_Area" localSheetId="0">'Hastiqacucak '!$A$1:$E$23</definedName>
    <definedName name="_xlnm.Print_Area" localSheetId="2">'Hastiqacucak  (2)'!$A$1:$E$23</definedName>
  </definedNames>
  <calcPr calcId="152511"/>
</workbook>
</file>

<file path=xl/calcChain.xml><?xml version="1.0" encoding="utf-8"?>
<calcChain xmlns="http://schemas.openxmlformats.org/spreadsheetml/2006/main">
  <c r="F12" i="29" l="1"/>
  <c r="C15" i="30"/>
  <c r="E18" i="30" l="1"/>
  <c r="E17" i="30"/>
  <c r="E16" i="30"/>
  <c r="E15" i="30"/>
  <c r="E14" i="30"/>
  <c r="E13" i="30"/>
  <c r="E12" i="30"/>
  <c r="C19" i="30"/>
  <c r="A2" i="29"/>
  <c r="L9" i="29"/>
  <c r="M9" i="29"/>
  <c r="N9" i="29"/>
  <c r="O9" i="29"/>
  <c r="L10" i="29"/>
  <c r="M10" i="29"/>
  <c r="N10" i="29"/>
  <c r="O10" i="29"/>
  <c r="L11" i="29"/>
  <c r="M11" i="29"/>
  <c r="N11" i="29"/>
  <c r="O11" i="29"/>
  <c r="L12" i="29"/>
  <c r="M12" i="29"/>
  <c r="N12" i="29"/>
  <c r="O12" i="29"/>
  <c r="L13" i="29"/>
  <c r="M13" i="29"/>
  <c r="N13" i="29"/>
  <c r="O13" i="29"/>
  <c r="L14" i="29"/>
  <c r="M14" i="29"/>
  <c r="N14" i="29"/>
  <c r="O14" i="29"/>
  <c r="L15" i="29"/>
  <c r="M15" i="29"/>
  <c r="N15" i="29"/>
  <c r="O15" i="29"/>
  <c r="L16" i="29"/>
  <c r="M16" i="29"/>
  <c r="N16" i="29"/>
  <c r="O16" i="29"/>
  <c r="P16" i="29"/>
  <c r="M8" i="29"/>
  <c r="N8" i="29"/>
  <c r="O8" i="29"/>
  <c r="L8" i="29"/>
  <c r="H15" i="29"/>
  <c r="H14" i="29"/>
  <c r="K14" i="29"/>
  <c r="H13" i="29"/>
  <c r="K13" i="29"/>
  <c r="H12" i="29"/>
  <c r="K12" i="29" s="1"/>
  <c r="H11" i="29"/>
  <c r="H16" i="29" s="1"/>
  <c r="H10" i="29"/>
  <c r="H9" i="29"/>
  <c r="H8" i="29"/>
  <c r="K8" i="29"/>
  <c r="E15" i="29"/>
  <c r="E14" i="29"/>
  <c r="E13" i="29"/>
  <c r="E12" i="29"/>
  <c r="E11" i="29"/>
  <c r="E10" i="29"/>
  <c r="E9" i="29"/>
  <c r="E8" i="29"/>
  <c r="F16" i="29"/>
  <c r="C16" i="29"/>
  <c r="J15" i="29"/>
  <c r="P15" i="29"/>
  <c r="I15" i="29"/>
  <c r="K15" i="29"/>
  <c r="J14" i="29"/>
  <c r="P14" i="29"/>
  <c r="I14" i="29"/>
  <c r="J13" i="29"/>
  <c r="P13" i="29"/>
  <c r="I13" i="29"/>
  <c r="J12" i="29"/>
  <c r="P12" i="29"/>
  <c r="I12" i="29"/>
  <c r="I16" i="29" s="1"/>
  <c r="J11" i="29"/>
  <c r="P11" i="29" s="1"/>
  <c r="I11" i="29"/>
  <c r="K11" i="29"/>
  <c r="J10" i="29"/>
  <c r="P10" i="29"/>
  <c r="I10" i="29"/>
  <c r="J9" i="29"/>
  <c r="P9" i="29"/>
  <c r="I9" i="29"/>
  <c r="J8" i="29"/>
  <c r="P8" i="29"/>
  <c r="I8" i="29"/>
  <c r="G20" i="24"/>
  <c r="H20" i="24"/>
  <c r="G21" i="24"/>
  <c r="C20" i="24"/>
  <c r="H21" i="24"/>
  <c r="E19" i="24"/>
  <c r="E18" i="24"/>
  <c r="E17" i="24"/>
  <c r="E16" i="24"/>
  <c r="E15" i="24"/>
  <c r="E14" i="24"/>
  <c r="E13" i="24"/>
  <c r="E12" i="24"/>
  <c r="E20" i="24"/>
  <c r="K9" i="29"/>
  <c r="K10" i="29"/>
  <c r="E16" i="29"/>
  <c r="K16" i="29" l="1"/>
  <c r="E19" i="30"/>
</calcChain>
</file>

<file path=xl/sharedStrings.xml><?xml version="1.0" encoding="utf-8"?>
<sst xmlns="http://schemas.openxmlformats.org/spreadsheetml/2006/main" count="85" uniqueCount="43">
  <si>
    <t>հ/հ</t>
  </si>
  <si>
    <t>Երևանի քաղաքապետի</t>
  </si>
  <si>
    <t xml:space="preserve">Հաստատված է </t>
  </si>
  <si>
    <t>ՀԱՍՏԻՔԱՑՈՒՑԱԿԸ ԵՎ ՊԱՇՏՈՆԱՅԻՆ ԴՐՈՒՅՔԱՉԱՓԵՐԸ</t>
  </si>
  <si>
    <t>դրամ</t>
  </si>
  <si>
    <t>Հաստիքների անվանումը</t>
  </si>
  <si>
    <t>Հաստիքների քանակը</t>
  </si>
  <si>
    <t>Հաստիքի ամսական պաշտոնային դրույքաչափը</t>
  </si>
  <si>
    <t>Ընդամենն ամսական աշխատավարձը</t>
  </si>
  <si>
    <t xml:space="preserve">                 </t>
  </si>
  <si>
    <t>Տնօրեն                                                                    1</t>
  </si>
  <si>
    <t>Խմբավար</t>
  </si>
  <si>
    <t>Ա.ՍԱՐԳՍՅԱՆ</t>
  </si>
  <si>
    <t>Կ.ՄԵԼՔՈՆՅԱՆ</t>
  </si>
  <si>
    <t xml:space="preserve">Գործավար </t>
  </si>
  <si>
    <t>Պահակ</t>
  </si>
  <si>
    <t>Գործող</t>
  </si>
  <si>
    <t>Առաջարկվող</t>
  </si>
  <si>
    <t>Կ.Տ.</t>
  </si>
  <si>
    <t xml:space="preserve">Փոխտնօրեն ուսումնական գծով </t>
  </si>
  <si>
    <t>Գլխավոր hաշվապահ</t>
  </si>
  <si>
    <t>ԸՆԴԱՄԵՆԸ</t>
  </si>
  <si>
    <t>ՀՀ ԵՐԵՎԱՆԻ «ԿԵՆՏՐՈՆ» ՎԱՐՉԱԿԱՆ ՇՐՋԱՆԻ «ՄԱՆԿԱՊԱՏԱՆԵԿԱՆ ՍՏԵՂԾԱԳՈՐԾՈՒԹՅԱՆ ԵՎ ԳԵՂԱԳԻՏԱԿԱՆ ԴԱՍՏԻԱՐԱԿՈՒԹՅԱՆ ԿԵՆՏՐՈՆ» ՀԱՄԱՅՆՔԱՅԻՆ ՈՉ ԱՌԵՎՏՐԱՅԻՆ ԿԱԶՄԱԿԵՐՊՈՒԹՅԱՆ</t>
  </si>
  <si>
    <t>Հավաքարար</t>
  </si>
  <si>
    <t>Տնօրեն`</t>
  </si>
  <si>
    <t>Գլխավոր hաշվապահ`</t>
  </si>
  <si>
    <t>ԸնդամենԸ
 ամսական աշխատավարձը</t>
  </si>
  <si>
    <t>«------» --------------- 2019թ.</t>
  </si>
  <si>
    <t>N ------------- - Ա որոշմամբ</t>
  </si>
  <si>
    <t>Հավելված 5</t>
  </si>
  <si>
    <t>ԵՐԵՎԱՆԻ ՔԱՂԱՔԱՊԵՏԱՐԱՆԻ
ԱՇԽԱՏԱԿԱԶՄԻ ՔԱՐՏՈՒՂԱՐ՝</t>
  </si>
  <si>
    <t>Վ. ԽԱՉԱՏՐՅԱՆ</t>
  </si>
  <si>
    <t>ՀԱՄԵՄԱՏԱԿԱՆ ՏԵՂԵԿԱՆՔ</t>
  </si>
  <si>
    <t xml:space="preserve">  ՀԱՍՏԻՔԱՑՈՒՑԱԿԸ ԵՎ ՊԱՇՏՈՆԱՅԻՆ ԴՐՈՒՅՔԱՉԱՓԵՐԻ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</si>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</sst>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_р_."/>
  </numFmts>
  <fonts count="17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b/>
      <i/>
      <sz val="9"/>
      <name val="GHEA Grapalat"/>
      <family val="3"/>
    </font>
    <font>
      <b/>
      <sz val="11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i/>
      <sz val="12"/>
      <name val="GHEA Grapalat"/>
      <family val="3"/>
    </font>
    <font>
      <i/>
      <sz val="10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134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4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4" applyFont="1" applyAlignment="1"/>
    <xf numFmtId="0" fontId="8" fillId="0" borderId="0" xfId="4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4" applyFont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166" fontId="7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6" fontId="8" fillId="0" borderId="0" xfId="4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vertical="center"/>
      <protection locked="0" hidden="1"/>
    </xf>
    <xf numFmtId="0" fontId="7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3" applyFont="1" applyBorder="1" applyAlignment="1">
      <alignment horizontal="left"/>
    </xf>
    <xf numFmtId="0" fontId="8" fillId="0" borderId="0" xfId="3" applyFont="1" applyBorder="1" applyAlignment="1">
      <alignment horizontal="center" vertical="center"/>
    </xf>
    <xf numFmtId="0" fontId="8" fillId="0" borderId="0" xfId="3" applyFont="1" applyBorder="1" applyAlignment="1">
      <alignment horizontal="right" vertical="center" wrapText="1"/>
    </xf>
    <xf numFmtId="0" fontId="8" fillId="0" borderId="0" xfId="3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4" applyFont="1" applyAlignment="1">
      <alignment horizontal="right" vertical="center"/>
    </xf>
    <xf numFmtId="0" fontId="12" fillId="0" borderId="0" xfId="0" applyFont="1" applyAlignment="1">
      <alignment vertical="center"/>
    </xf>
    <xf numFmtId="3" fontId="13" fillId="0" borderId="0" xfId="0" applyNumberFormat="1" applyFont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6" fontId="5" fillId="0" borderId="0" xfId="4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8" fillId="0" borderId="0" xfId="0" applyFont="1" applyAlignment="1">
      <alignment vertical="center"/>
    </xf>
    <xf numFmtId="0" fontId="5" fillId="0" borderId="0" xfId="0" applyFont="1" applyBorder="1" applyAlignment="1" applyProtection="1">
      <alignment vertical="center"/>
      <protection locked="0" hidden="1"/>
    </xf>
    <xf numFmtId="0" fontId="5" fillId="0" borderId="0" xfId="0" applyFont="1" applyAlignment="1">
      <alignment horizontal="left" vertical="center"/>
    </xf>
    <xf numFmtId="0" fontId="15" fillId="0" borderId="1" xfId="3" applyFont="1" applyBorder="1" applyAlignment="1">
      <alignment horizontal="center" vertical="center" wrapText="1"/>
    </xf>
    <xf numFmtId="0" fontId="15" fillId="0" borderId="0" xfId="3" applyFont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8" fillId="2" borderId="0" xfId="2" applyFont="1" applyFill="1" applyAlignment="1">
      <alignment horizontal="center" vertical="center"/>
    </xf>
    <xf numFmtId="165" fontId="8" fillId="2" borderId="0" xfId="2" applyNumberFormat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6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right" vertical="center"/>
    </xf>
    <xf numFmtId="0" fontId="8" fillId="0" borderId="0" xfId="0" applyFont="1" applyAlignment="1" applyProtection="1">
      <alignment horizontal="right" vertical="center"/>
      <protection locked="0"/>
    </xf>
    <xf numFmtId="0" fontId="5" fillId="0" borderId="0" xfId="4" applyFont="1" applyAlignment="1">
      <alignment horizontal="right" vertical="center"/>
    </xf>
    <xf numFmtId="0" fontId="5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8" fillId="0" borderId="0" xfId="2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/>
      <protection hidden="1"/>
    </xf>
    <xf numFmtId="0" fontId="16" fillId="0" borderId="3" xfId="0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5" fillId="0" borderId="0" xfId="2" applyFont="1" applyFill="1" applyAlignment="1">
      <alignment horizontal="left" wrapText="1"/>
    </xf>
    <xf numFmtId="0" fontId="8" fillId="0" borderId="0" xfId="2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4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5" fillId="0" borderId="0" xfId="2" applyFont="1" applyFill="1" applyAlignment="1">
      <alignment horizontal="right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5" applyFont="1" applyFill="1" applyAlignment="1">
      <alignment horizontal="right" vertical="center"/>
    </xf>
  </cellXfs>
  <cellStyles count="6">
    <cellStyle name="Normal" xfId="0" builtinId="0"/>
    <cellStyle name="Normal 2" xfId="1"/>
    <cellStyle name="Normal 6" xfId="2"/>
    <cellStyle name="Normal_Ekamtayin harki hashvark 35000" xfId="3"/>
    <cellStyle name="Normal_Sheet1" xfId="4"/>
    <cellStyle name="Normal_Sheet1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zoomScaleNormal="100" workbookViewId="0">
      <selection activeCell="F11" sqref="F11:G11"/>
    </sheetView>
  </sheetViews>
  <sheetFormatPr defaultColWidth="8.85546875" defaultRowHeight="13.5"/>
  <cols>
    <col min="1" max="1" width="6.5703125" style="1" customWidth="1"/>
    <col min="2" max="2" width="37" style="44" customWidth="1"/>
    <col min="3" max="3" width="14.5703125" style="44" customWidth="1"/>
    <col min="4" max="4" width="18.7109375" style="1" customWidth="1"/>
    <col min="5" max="5" width="16.5703125" style="1" customWidth="1"/>
    <col min="6" max="6" width="8.28515625" style="24" customWidth="1"/>
    <col min="7" max="7" width="11.28515625" style="24" customWidth="1"/>
    <col min="8" max="8" width="9" style="24" customWidth="1"/>
    <col min="9" max="9" width="8.140625" style="24" customWidth="1"/>
    <col min="10" max="16384" width="8.85546875" style="1"/>
  </cols>
  <sheetData>
    <row r="1" spans="1:11" s="4" customFormat="1" ht="15" customHeight="1">
      <c r="A1" s="1"/>
      <c r="B1" s="2"/>
      <c r="C1" s="2"/>
      <c r="D1" s="2"/>
      <c r="E1" s="57" t="s">
        <v>29</v>
      </c>
      <c r="F1" s="3"/>
      <c r="G1" s="3"/>
      <c r="H1" s="3"/>
      <c r="I1" s="3"/>
    </row>
    <row r="2" spans="1:11" s="4" customFormat="1" ht="15" customHeight="1">
      <c r="A2" s="1"/>
      <c r="B2" s="2"/>
      <c r="C2" s="2"/>
      <c r="D2" s="2"/>
      <c r="E2" s="57" t="s">
        <v>2</v>
      </c>
      <c r="F2" s="3"/>
      <c r="G2" s="3"/>
      <c r="H2" s="3"/>
      <c r="I2" s="3"/>
    </row>
    <row r="3" spans="1:11" s="4" customFormat="1" ht="15" customHeight="1">
      <c r="A3" s="1"/>
      <c r="B3" s="2"/>
      <c r="C3" s="2"/>
      <c r="D3" s="2"/>
      <c r="E3" s="57" t="s">
        <v>1</v>
      </c>
      <c r="F3" s="3"/>
      <c r="G3" s="3"/>
      <c r="H3" s="3"/>
      <c r="I3" s="3"/>
    </row>
    <row r="4" spans="1:11" s="9" customFormat="1" ht="31.5" customHeight="1">
      <c r="A4" s="5"/>
      <c r="B4" s="6"/>
      <c r="C4" s="6"/>
      <c r="D4" s="6"/>
      <c r="E4" s="7" t="s">
        <v>27</v>
      </c>
      <c r="F4" s="8"/>
      <c r="G4" s="8"/>
      <c r="H4" s="8"/>
      <c r="I4" s="8"/>
    </row>
    <row r="5" spans="1:11" s="9" customFormat="1" ht="29.25" customHeight="1">
      <c r="A5" s="5"/>
      <c r="B5" s="6"/>
      <c r="C5" s="6"/>
      <c r="D5" s="6"/>
      <c r="E5" s="7" t="s">
        <v>28</v>
      </c>
      <c r="F5" s="8"/>
      <c r="G5" s="8"/>
    </row>
    <row r="6" spans="1:11" s="4" customFormat="1" ht="35.25" customHeight="1">
      <c r="A6" s="1"/>
      <c r="B6" s="10"/>
      <c r="C6" s="10"/>
      <c r="D6" s="10"/>
      <c r="E6" s="10"/>
      <c r="F6" s="3"/>
      <c r="G6" s="3"/>
      <c r="H6" s="3"/>
      <c r="I6" s="3"/>
    </row>
    <row r="7" spans="1:11" s="12" customFormat="1" ht="61.5" customHeight="1">
      <c r="A7" s="123" t="s">
        <v>22</v>
      </c>
      <c r="B7" s="123"/>
      <c r="C7" s="123"/>
      <c r="D7" s="123"/>
      <c r="E7" s="123"/>
      <c r="F7" s="11"/>
      <c r="G7" s="11"/>
      <c r="H7" s="11"/>
      <c r="I7" s="11"/>
    </row>
    <row r="8" spans="1:11" s="14" customFormat="1" ht="33" customHeight="1">
      <c r="A8" s="123" t="s">
        <v>3</v>
      </c>
      <c r="B8" s="123"/>
      <c r="C8" s="123"/>
      <c r="D8" s="123"/>
      <c r="E8" s="123"/>
      <c r="F8" s="13"/>
      <c r="G8" s="13"/>
      <c r="H8" s="13"/>
      <c r="I8" s="13"/>
    </row>
    <row r="9" spans="1:11" s="4" customFormat="1" ht="36" customHeight="1">
      <c r="A9" s="15"/>
      <c r="B9" s="16"/>
      <c r="C9" s="16"/>
      <c r="E9" s="17" t="s">
        <v>4</v>
      </c>
      <c r="F9" s="18"/>
      <c r="G9" s="18"/>
      <c r="H9" s="18"/>
      <c r="I9" s="18"/>
    </row>
    <row r="10" spans="1:11" s="4" customFormat="1" ht="72.75" customHeight="1">
      <c r="A10" s="56" t="s">
        <v>0</v>
      </c>
      <c r="B10" s="56" t="s">
        <v>5</v>
      </c>
      <c r="C10" s="56" t="s">
        <v>6</v>
      </c>
      <c r="D10" s="56" t="s">
        <v>7</v>
      </c>
      <c r="E10" s="56" t="s">
        <v>26</v>
      </c>
      <c r="F10" s="18"/>
      <c r="G10" s="18"/>
      <c r="H10" s="18"/>
      <c r="I10" s="18"/>
    </row>
    <row r="11" spans="1:11" ht="15" customHeight="1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20"/>
      <c r="G11" s="20"/>
      <c r="H11" s="20"/>
      <c r="I11" s="20"/>
    </row>
    <row r="12" spans="1:11" s="12" customFormat="1" ht="33" customHeight="1">
      <c r="A12" s="21">
        <v>1</v>
      </c>
      <c r="B12" s="52" t="s">
        <v>10</v>
      </c>
      <c r="C12" s="21">
        <v>1</v>
      </c>
      <c r="D12" s="22">
        <v>162500</v>
      </c>
      <c r="E12" s="21">
        <f t="shared" ref="E12:E19" si="0">D12*C12</f>
        <v>162500</v>
      </c>
      <c r="F12" s="53"/>
      <c r="G12" s="53"/>
      <c r="H12" s="53"/>
      <c r="I12" s="53"/>
      <c r="J12" s="14"/>
      <c r="K12" s="14"/>
    </row>
    <row r="13" spans="1:11" s="12" customFormat="1" ht="33" customHeight="1">
      <c r="A13" s="21">
        <v>2</v>
      </c>
      <c r="B13" s="54" t="s">
        <v>19</v>
      </c>
      <c r="C13" s="23">
        <v>1</v>
      </c>
      <c r="D13" s="22">
        <v>92618</v>
      </c>
      <c r="E13" s="21">
        <f t="shared" si="0"/>
        <v>92618</v>
      </c>
      <c r="F13" s="13"/>
      <c r="G13" s="13"/>
      <c r="H13" s="13"/>
      <c r="I13" s="13"/>
      <c r="J13" s="14"/>
      <c r="K13" s="14"/>
    </row>
    <row r="14" spans="1:11" s="12" customFormat="1" ht="33" customHeight="1">
      <c r="A14" s="21">
        <v>3</v>
      </c>
      <c r="B14" s="52" t="s">
        <v>20</v>
      </c>
      <c r="C14" s="23">
        <v>1</v>
      </c>
      <c r="D14" s="22">
        <v>92618</v>
      </c>
      <c r="E14" s="21">
        <f t="shared" si="0"/>
        <v>92618</v>
      </c>
      <c r="F14" s="13"/>
      <c r="G14" s="13"/>
      <c r="H14" s="13"/>
      <c r="I14" s="13"/>
      <c r="J14" s="14"/>
      <c r="K14" s="14"/>
    </row>
    <row r="15" spans="1:11" s="12" customFormat="1" ht="33" customHeight="1">
      <c r="A15" s="21">
        <v>4</v>
      </c>
      <c r="B15" s="52" t="s">
        <v>11</v>
      </c>
      <c r="C15" s="23">
        <v>5</v>
      </c>
      <c r="D15" s="22">
        <v>97380</v>
      </c>
      <c r="E15" s="21">
        <f t="shared" si="0"/>
        <v>486900</v>
      </c>
      <c r="F15" s="13"/>
      <c r="G15" s="13"/>
      <c r="H15" s="13"/>
      <c r="I15" s="13"/>
      <c r="J15" s="14"/>
      <c r="K15" s="14"/>
    </row>
    <row r="16" spans="1:11" s="12" customFormat="1" ht="33" customHeight="1">
      <c r="A16" s="21">
        <v>5</v>
      </c>
      <c r="B16" s="52" t="s">
        <v>11</v>
      </c>
      <c r="C16" s="23">
        <v>9</v>
      </c>
      <c r="D16" s="22">
        <v>92618</v>
      </c>
      <c r="E16" s="21">
        <f t="shared" si="0"/>
        <v>833562</v>
      </c>
      <c r="F16" s="13"/>
      <c r="G16" s="13"/>
      <c r="H16" s="13"/>
      <c r="I16" s="13"/>
      <c r="J16" s="14"/>
      <c r="K16" s="14"/>
    </row>
    <row r="17" spans="1:11" s="12" customFormat="1" ht="33" customHeight="1">
      <c r="A17" s="21">
        <v>6</v>
      </c>
      <c r="B17" s="52" t="s">
        <v>14</v>
      </c>
      <c r="C17" s="23">
        <v>1</v>
      </c>
      <c r="D17" s="22">
        <v>92618</v>
      </c>
      <c r="E17" s="21">
        <f t="shared" si="0"/>
        <v>92618</v>
      </c>
      <c r="F17" s="13"/>
      <c r="G17" s="13"/>
      <c r="H17" s="13"/>
      <c r="I17" s="13"/>
      <c r="J17" s="14"/>
      <c r="K17" s="14"/>
    </row>
    <row r="18" spans="1:11" s="12" customFormat="1" ht="33" customHeight="1">
      <c r="A18" s="21">
        <v>7</v>
      </c>
      <c r="B18" s="55" t="s">
        <v>23</v>
      </c>
      <c r="C18" s="23">
        <v>1</v>
      </c>
      <c r="D18" s="22">
        <v>92618</v>
      </c>
      <c r="E18" s="21">
        <f t="shared" si="0"/>
        <v>92618</v>
      </c>
      <c r="F18" s="13"/>
      <c r="G18" s="13"/>
      <c r="H18" s="13"/>
      <c r="I18" s="13"/>
      <c r="J18" s="14"/>
      <c r="K18" s="14"/>
    </row>
    <row r="19" spans="1:11" s="12" customFormat="1" ht="33" customHeight="1">
      <c r="A19" s="21">
        <v>8</v>
      </c>
      <c r="B19" s="55" t="s">
        <v>15</v>
      </c>
      <c r="C19" s="23">
        <v>3</v>
      </c>
      <c r="D19" s="22">
        <v>92618</v>
      </c>
      <c r="E19" s="21">
        <f t="shared" si="0"/>
        <v>277854</v>
      </c>
      <c r="F19" s="13"/>
      <c r="G19" s="13"/>
      <c r="H19" s="13"/>
      <c r="I19" s="13"/>
      <c r="J19" s="14"/>
      <c r="K19" s="14"/>
    </row>
    <row r="20" spans="1:11" s="31" customFormat="1" ht="33" customHeight="1">
      <c r="A20" s="25"/>
      <c r="B20" s="26" t="s">
        <v>21</v>
      </c>
      <c r="C20" s="27">
        <f>SUM(C12:C19)</f>
        <v>22</v>
      </c>
      <c r="D20" s="28"/>
      <c r="E20" s="27">
        <f>SUM(E12:E19)</f>
        <v>2131288</v>
      </c>
      <c r="F20" s="29"/>
      <c r="G20" s="30" t="e">
        <f>+#REF!</f>
        <v>#REF!</v>
      </c>
      <c r="H20" s="60" t="e">
        <f>+E20-G20</f>
        <v>#REF!</v>
      </c>
      <c r="I20" s="29"/>
    </row>
    <row r="21" spans="1:11" s="33" customFormat="1" ht="16.5" customHeight="1">
      <c r="A21" s="32"/>
      <c r="B21" s="124"/>
      <c r="C21" s="124"/>
      <c r="D21" s="124"/>
      <c r="E21" s="124"/>
      <c r="G21" s="59" t="e">
        <f>+#REF!</f>
        <v>#REF!</v>
      </c>
      <c r="H21" s="61" t="e">
        <f>+C20-G21</f>
        <v>#REF!</v>
      </c>
    </row>
    <row r="22" spans="1:11" s="39" customFormat="1" ht="29.25" customHeight="1">
      <c r="A22" s="1"/>
      <c r="B22" s="35"/>
      <c r="C22" s="36"/>
      <c r="D22" s="37"/>
      <c r="E22" s="38"/>
      <c r="H22" s="58"/>
    </row>
    <row r="23" spans="1:11" s="66" customFormat="1" ht="39.75" customHeight="1">
      <c r="A23" s="62"/>
      <c r="B23" s="63" t="s">
        <v>30</v>
      </c>
      <c r="C23" s="64"/>
      <c r="D23" s="64"/>
      <c r="E23" s="65" t="s">
        <v>31</v>
      </c>
    </row>
    <row r="24" spans="1:11" s="40" customFormat="1" ht="24" customHeight="1">
      <c r="A24" s="15"/>
      <c r="B24" s="34"/>
      <c r="C24" s="36"/>
      <c r="D24" s="37"/>
      <c r="E24" s="38"/>
    </row>
    <row r="25" spans="1:11" s="40" customFormat="1" ht="14.25">
      <c r="A25" s="15"/>
      <c r="C25" s="41"/>
      <c r="D25" s="42"/>
      <c r="E25" s="31"/>
    </row>
    <row r="26" spans="1:11" s="4" customFormat="1" ht="14.25">
      <c r="A26" s="15"/>
      <c r="B26" s="16"/>
      <c r="C26" s="43"/>
      <c r="F26" s="3"/>
      <c r="G26" s="3"/>
      <c r="H26" s="3"/>
      <c r="I26" s="3"/>
    </row>
    <row r="27" spans="1:11" s="4" customFormat="1" ht="14.25">
      <c r="A27" s="1"/>
      <c r="B27" s="16"/>
      <c r="C27" s="16"/>
      <c r="F27" s="3"/>
      <c r="G27" s="3"/>
      <c r="H27" s="3"/>
      <c r="I27" s="3"/>
    </row>
  </sheetData>
  <mergeCells count="3">
    <mergeCell ref="A7:E7"/>
    <mergeCell ref="A8:E8"/>
    <mergeCell ref="B21:E21"/>
  </mergeCells>
  <phoneticPr fontId="3" type="noConversion"/>
  <pageMargins left="0.15748031496062992" right="0.15748031496062992" top="0.51181102362204722" bottom="0.22" header="0.51181102362204722" footer="0.27"/>
  <pageSetup paperSize="9" scale="10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topLeftCell="A7" zoomScaleNormal="100" zoomScaleSheetLayoutView="100" workbookViewId="0">
      <selection activeCell="F11" sqref="F11:G11"/>
    </sheetView>
  </sheetViews>
  <sheetFormatPr defaultColWidth="8.85546875" defaultRowHeight="17.25"/>
  <cols>
    <col min="1" max="1" width="5.28515625" style="14" customWidth="1"/>
    <col min="2" max="2" width="18.28515625" style="34" customWidth="1"/>
    <col min="3" max="3" width="8.28515625" style="34" customWidth="1"/>
    <col min="4" max="4" width="15.7109375" style="14" customWidth="1"/>
    <col min="5" max="5" width="12.7109375" style="14" customWidth="1"/>
    <col min="6" max="6" width="8.140625" style="14" customWidth="1"/>
    <col min="7" max="7" width="15.7109375" style="14" customWidth="1"/>
    <col min="8" max="8" width="12.42578125" style="14" customWidth="1"/>
    <col min="9" max="9" width="8.28515625" style="14" customWidth="1"/>
    <col min="10" max="10" width="13.7109375" style="14" customWidth="1"/>
    <col min="11" max="11" width="13.5703125" style="14" customWidth="1"/>
    <col min="12" max="12" width="9" style="46" bestFit="1" customWidth="1"/>
    <col min="13" max="13" width="10.28515625" style="13" bestFit="1" customWidth="1"/>
    <col min="14" max="14" width="8.7109375" style="13" bestFit="1" customWidth="1"/>
    <col min="15" max="15" width="9" style="13" bestFit="1" customWidth="1"/>
    <col min="16" max="16" width="2.28515625" style="13" bestFit="1" customWidth="1"/>
    <col min="17" max="16384" width="8.85546875" style="14"/>
  </cols>
  <sheetData>
    <row r="1" spans="1:16" s="89" customFormat="1" ht="18" customHeight="1">
      <c r="A1" s="125" t="s">
        <v>32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6" s="89" customFormat="1" ht="49.9" customHeight="1">
      <c r="A2" s="125" t="str">
        <f>+'Hastiqacucak '!A7:E7</f>
        <v>ՀՀ ԵՐԵՎԱՆԻ «ԿԵՆՏՐՈՆ» ՎԱՐՉԱԿԱՆ ՇՐՋԱՆԻ «ՄԱՆԿԱՊԱՏԱՆԵԿԱՆ ՍՏԵՂԾԱԳՈՐԾՈՒԹՅԱՆ ԵՎ ԳԵՂԱԳԻՏԱԿԱՆ ԴԱՍՏԻԱՐԱԿՈՒԹՅԱՆ ԿԵՆՏՐՈՆ» ՀԱՄԱՅՆՔԱՅԻՆ ՈՉ ԱՌԵՎՏՐԱՅԻՆ ԿԱԶՄԱԿԵՐՊՈՒԹՅԱՆ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6" s="89" customFormat="1" ht="15.75" customHeight="1">
      <c r="A3" s="123" t="s">
        <v>33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6" s="48" customFormat="1" ht="18" customHeight="1">
      <c r="A4" s="67"/>
      <c r="B4" s="47"/>
      <c r="C4" s="47"/>
      <c r="E4" s="49"/>
      <c r="F4" s="49"/>
      <c r="G4" s="49"/>
      <c r="H4" s="49"/>
      <c r="I4" s="49"/>
      <c r="J4" s="49"/>
      <c r="K4" s="49" t="s">
        <v>4</v>
      </c>
    </row>
    <row r="5" spans="1:16" s="50" customFormat="1" ht="18" customHeight="1">
      <c r="A5" s="130" t="s">
        <v>0</v>
      </c>
      <c r="B5" s="130" t="s">
        <v>5</v>
      </c>
      <c r="C5" s="126" t="s">
        <v>16</v>
      </c>
      <c r="D5" s="127"/>
      <c r="E5" s="128"/>
      <c r="F5" s="126" t="s">
        <v>17</v>
      </c>
      <c r="G5" s="127"/>
      <c r="H5" s="128"/>
      <c r="I5" s="126" t="s">
        <v>17</v>
      </c>
      <c r="J5" s="127"/>
      <c r="K5" s="128"/>
    </row>
    <row r="6" spans="1:16" s="50" customFormat="1" ht="103.5">
      <c r="A6" s="130"/>
      <c r="B6" s="130"/>
      <c r="C6" s="69" t="s">
        <v>6</v>
      </c>
      <c r="D6" s="68" t="s">
        <v>7</v>
      </c>
      <c r="E6" s="68" t="s">
        <v>8</v>
      </c>
      <c r="F6" s="69" t="s">
        <v>6</v>
      </c>
      <c r="G6" s="68" t="s">
        <v>7</v>
      </c>
      <c r="H6" s="68" t="s">
        <v>8</v>
      </c>
      <c r="I6" s="69" t="s">
        <v>6</v>
      </c>
      <c r="J6" s="68" t="s">
        <v>7</v>
      </c>
      <c r="K6" s="68" t="s">
        <v>8</v>
      </c>
    </row>
    <row r="7" spans="1:16" s="83" customFormat="1" ht="13.5">
      <c r="A7" s="82">
        <v>1</v>
      </c>
      <c r="B7" s="82">
        <v>2</v>
      </c>
      <c r="C7" s="82">
        <v>3</v>
      </c>
      <c r="D7" s="82">
        <v>4</v>
      </c>
      <c r="E7" s="82">
        <v>5</v>
      </c>
      <c r="F7" s="82">
        <v>3</v>
      </c>
      <c r="G7" s="82">
        <v>6</v>
      </c>
      <c r="H7" s="82">
        <v>7</v>
      </c>
      <c r="I7" s="82">
        <v>3</v>
      </c>
      <c r="J7" s="82">
        <v>6</v>
      </c>
      <c r="K7" s="82">
        <v>7</v>
      </c>
    </row>
    <row r="8" spans="1:16" s="12" customFormat="1" ht="33.6" customHeight="1">
      <c r="A8" s="21">
        <v>1</v>
      </c>
      <c r="B8" s="52" t="s">
        <v>10</v>
      </c>
      <c r="C8" s="84">
        <v>1</v>
      </c>
      <c r="D8" s="22">
        <v>162500</v>
      </c>
      <c r="E8" s="21">
        <f t="shared" ref="E8:E15" si="0">D8*C8</f>
        <v>162500</v>
      </c>
      <c r="F8" s="84">
        <v>1</v>
      </c>
      <c r="G8" s="22">
        <v>181200</v>
      </c>
      <c r="H8" s="21">
        <f t="shared" ref="H8:H15" si="1">G8*F8</f>
        <v>181200</v>
      </c>
      <c r="I8" s="21">
        <f>+F8-C8</f>
        <v>0</v>
      </c>
      <c r="J8" s="22">
        <f>+G8-D8</f>
        <v>18700</v>
      </c>
      <c r="K8" s="21">
        <f>+H8-E8</f>
        <v>18700</v>
      </c>
      <c r="L8" s="87">
        <f>+D8*11.48/100+D8</f>
        <v>181155</v>
      </c>
      <c r="M8" s="87">
        <f>+L8/1000</f>
        <v>181.155</v>
      </c>
      <c r="N8" s="88">
        <f>ROUNDUP(M8,1)</f>
        <v>181.2</v>
      </c>
      <c r="O8" s="87">
        <f>+N8*1000</f>
        <v>181200</v>
      </c>
      <c r="P8" s="87">
        <f>+J8/D8*100</f>
        <v>11.507692307692308</v>
      </c>
    </row>
    <row r="9" spans="1:16" s="12" customFormat="1" ht="51.75">
      <c r="A9" s="21">
        <v>2</v>
      </c>
      <c r="B9" s="54" t="s">
        <v>19</v>
      </c>
      <c r="C9" s="85">
        <v>1</v>
      </c>
      <c r="D9" s="22">
        <v>93289</v>
      </c>
      <c r="E9" s="21">
        <f t="shared" si="0"/>
        <v>93289</v>
      </c>
      <c r="F9" s="85">
        <v>1</v>
      </c>
      <c r="G9" s="22">
        <v>104000</v>
      </c>
      <c r="H9" s="21">
        <f t="shared" si="1"/>
        <v>104000</v>
      </c>
      <c r="I9" s="21">
        <f t="shared" ref="I9:K15" si="2">+F9-C9</f>
        <v>0</v>
      </c>
      <c r="J9" s="22">
        <f t="shared" si="2"/>
        <v>10711</v>
      </c>
      <c r="K9" s="21">
        <f t="shared" si="2"/>
        <v>10711</v>
      </c>
      <c r="L9" s="87">
        <f t="shared" ref="L9:L16" si="3">+D9*11.48/100+D9</f>
        <v>103998.5772</v>
      </c>
      <c r="M9" s="87">
        <f t="shared" ref="M9:M16" si="4">+L9/1000</f>
        <v>103.9985772</v>
      </c>
      <c r="N9" s="88">
        <f t="shared" ref="N9:N16" si="5">ROUNDUP(M9,1)</f>
        <v>104</v>
      </c>
      <c r="O9" s="87">
        <f t="shared" ref="O9:O16" si="6">+N9*1000</f>
        <v>104000</v>
      </c>
      <c r="P9" s="87">
        <f t="shared" ref="P9:P16" si="7">+J9/D9*100</f>
        <v>11.481525153019112</v>
      </c>
    </row>
    <row r="10" spans="1:16" s="12" customFormat="1" ht="39.6" customHeight="1">
      <c r="A10" s="21">
        <v>3</v>
      </c>
      <c r="B10" s="54" t="s">
        <v>20</v>
      </c>
      <c r="C10" s="85">
        <v>1</v>
      </c>
      <c r="D10" s="22">
        <v>93289</v>
      </c>
      <c r="E10" s="21">
        <f t="shared" si="0"/>
        <v>93289</v>
      </c>
      <c r="F10" s="85">
        <v>1</v>
      </c>
      <c r="G10" s="22">
        <v>104000</v>
      </c>
      <c r="H10" s="21">
        <f t="shared" si="1"/>
        <v>104000</v>
      </c>
      <c r="I10" s="21">
        <f t="shared" si="2"/>
        <v>0</v>
      </c>
      <c r="J10" s="22">
        <f t="shared" si="2"/>
        <v>10711</v>
      </c>
      <c r="K10" s="21">
        <f t="shared" si="2"/>
        <v>10711</v>
      </c>
      <c r="L10" s="87">
        <f t="shared" si="3"/>
        <v>103998.5772</v>
      </c>
      <c r="M10" s="87">
        <f t="shared" si="4"/>
        <v>103.9985772</v>
      </c>
      <c r="N10" s="88">
        <f t="shared" si="5"/>
        <v>104</v>
      </c>
      <c r="O10" s="87">
        <f t="shared" si="6"/>
        <v>104000</v>
      </c>
      <c r="P10" s="87">
        <f t="shared" si="7"/>
        <v>11.481525153019112</v>
      </c>
    </row>
    <row r="11" spans="1:16" s="12" customFormat="1" ht="33.6" customHeight="1">
      <c r="A11" s="21">
        <v>4</v>
      </c>
      <c r="B11" s="52" t="s">
        <v>11</v>
      </c>
      <c r="C11" s="85">
        <v>5</v>
      </c>
      <c r="D11" s="22">
        <v>97380</v>
      </c>
      <c r="E11" s="21">
        <f t="shared" si="0"/>
        <v>486900</v>
      </c>
      <c r="F11" s="85"/>
      <c r="G11" s="22"/>
      <c r="H11" s="21">
        <f t="shared" si="1"/>
        <v>0</v>
      </c>
      <c r="I11" s="21">
        <f t="shared" si="2"/>
        <v>-5</v>
      </c>
      <c r="J11" s="22">
        <f t="shared" si="2"/>
        <v>-97380</v>
      </c>
      <c r="K11" s="21">
        <f t="shared" si="2"/>
        <v>-486900</v>
      </c>
      <c r="L11" s="87">
        <f t="shared" si="3"/>
        <v>108559.224</v>
      </c>
      <c r="M11" s="87">
        <f t="shared" si="4"/>
        <v>108.559224</v>
      </c>
      <c r="N11" s="88">
        <f t="shared" si="5"/>
        <v>108.6</v>
      </c>
      <c r="O11" s="87">
        <f t="shared" si="6"/>
        <v>108600</v>
      </c>
      <c r="P11" s="87">
        <f t="shared" si="7"/>
        <v>-100</v>
      </c>
    </row>
    <row r="12" spans="1:16" s="12" customFormat="1" ht="33.6" customHeight="1">
      <c r="A12" s="21">
        <v>5</v>
      </c>
      <c r="B12" s="52" t="s">
        <v>11</v>
      </c>
      <c r="C12" s="85">
        <v>9</v>
      </c>
      <c r="D12" s="22">
        <v>93289</v>
      </c>
      <c r="E12" s="21">
        <f t="shared" si="0"/>
        <v>839601</v>
      </c>
      <c r="F12" s="85">
        <f>9+5</f>
        <v>14</v>
      </c>
      <c r="G12" s="22">
        <v>104000</v>
      </c>
      <c r="H12" s="21">
        <f t="shared" si="1"/>
        <v>1456000</v>
      </c>
      <c r="I12" s="21">
        <f t="shared" si="2"/>
        <v>5</v>
      </c>
      <c r="J12" s="22">
        <f t="shared" si="2"/>
        <v>10711</v>
      </c>
      <c r="K12" s="21">
        <f t="shared" si="2"/>
        <v>616399</v>
      </c>
      <c r="L12" s="87">
        <f t="shared" si="3"/>
        <v>103998.5772</v>
      </c>
      <c r="M12" s="87">
        <f t="shared" si="4"/>
        <v>103.9985772</v>
      </c>
      <c r="N12" s="88">
        <f t="shared" si="5"/>
        <v>104</v>
      </c>
      <c r="O12" s="87">
        <f t="shared" si="6"/>
        <v>104000</v>
      </c>
      <c r="P12" s="87">
        <f t="shared" si="7"/>
        <v>11.481525153019112</v>
      </c>
    </row>
    <row r="13" spans="1:16" s="12" customFormat="1" ht="33.6" customHeight="1">
      <c r="A13" s="21">
        <v>6</v>
      </c>
      <c r="B13" s="52" t="s">
        <v>14</v>
      </c>
      <c r="C13" s="85">
        <v>1</v>
      </c>
      <c r="D13" s="22">
        <v>93289</v>
      </c>
      <c r="E13" s="21">
        <f t="shared" si="0"/>
        <v>93289</v>
      </c>
      <c r="F13" s="85">
        <v>1</v>
      </c>
      <c r="G13" s="22">
        <v>104000</v>
      </c>
      <c r="H13" s="21">
        <f t="shared" si="1"/>
        <v>104000</v>
      </c>
      <c r="I13" s="21">
        <f t="shared" si="2"/>
        <v>0</v>
      </c>
      <c r="J13" s="22">
        <f t="shared" si="2"/>
        <v>10711</v>
      </c>
      <c r="K13" s="21">
        <f t="shared" si="2"/>
        <v>10711</v>
      </c>
      <c r="L13" s="87">
        <f t="shared" si="3"/>
        <v>103998.5772</v>
      </c>
      <c r="M13" s="87">
        <f t="shared" si="4"/>
        <v>103.9985772</v>
      </c>
      <c r="N13" s="88">
        <f t="shared" si="5"/>
        <v>104</v>
      </c>
      <c r="O13" s="87">
        <f t="shared" si="6"/>
        <v>104000</v>
      </c>
      <c r="P13" s="87">
        <f t="shared" si="7"/>
        <v>11.481525153019112</v>
      </c>
    </row>
    <row r="14" spans="1:16" s="12" customFormat="1" ht="33.6" customHeight="1">
      <c r="A14" s="21">
        <v>7</v>
      </c>
      <c r="B14" s="55" t="s">
        <v>23</v>
      </c>
      <c r="C14" s="85">
        <v>1</v>
      </c>
      <c r="D14" s="22">
        <v>93289</v>
      </c>
      <c r="E14" s="21">
        <f t="shared" si="0"/>
        <v>93289</v>
      </c>
      <c r="F14" s="85">
        <v>1</v>
      </c>
      <c r="G14" s="22">
        <v>104000</v>
      </c>
      <c r="H14" s="21">
        <f t="shared" si="1"/>
        <v>104000</v>
      </c>
      <c r="I14" s="21">
        <f t="shared" si="2"/>
        <v>0</v>
      </c>
      <c r="J14" s="22">
        <f t="shared" si="2"/>
        <v>10711</v>
      </c>
      <c r="K14" s="21">
        <f t="shared" si="2"/>
        <v>10711</v>
      </c>
      <c r="L14" s="87">
        <f t="shared" si="3"/>
        <v>103998.5772</v>
      </c>
      <c r="M14" s="87">
        <f t="shared" si="4"/>
        <v>103.9985772</v>
      </c>
      <c r="N14" s="88">
        <f t="shared" si="5"/>
        <v>104</v>
      </c>
      <c r="O14" s="87">
        <f t="shared" si="6"/>
        <v>104000</v>
      </c>
      <c r="P14" s="87">
        <f t="shared" si="7"/>
        <v>11.481525153019112</v>
      </c>
    </row>
    <row r="15" spans="1:16" s="12" customFormat="1" ht="33.6" customHeight="1">
      <c r="A15" s="21">
        <v>8</v>
      </c>
      <c r="B15" s="55" t="s">
        <v>15</v>
      </c>
      <c r="C15" s="85">
        <v>3</v>
      </c>
      <c r="D15" s="22">
        <v>93289</v>
      </c>
      <c r="E15" s="21">
        <f t="shared" si="0"/>
        <v>279867</v>
      </c>
      <c r="F15" s="85">
        <v>3</v>
      </c>
      <c r="G15" s="22">
        <v>104000</v>
      </c>
      <c r="H15" s="21">
        <f t="shared" si="1"/>
        <v>312000</v>
      </c>
      <c r="I15" s="21">
        <f t="shared" si="2"/>
        <v>0</v>
      </c>
      <c r="J15" s="22">
        <f t="shared" si="2"/>
        <v>10711</v>
      </c>
      <c r="K15" s="21">
        <f t="shared" si="2"/>
        <v>32133</v>
      </c>
      <c r="L15" s="87">
        <f t="shared" si="3"/>
        <v>103998.5772</v>
      </c>
      <c r="M15" s="87">
        <f t="shared" si="4"/>
        <v>103.9985772</v>
      </c>
      <c r="N15" s="88">
        <f t="shared" si="5"/>
        <v>104</v>
      </c>
      <c r="O15" s="87">
        <f t="shared" si="6"/>
        <v>104000</v>
      </c>
      <c r="P15" s="87">
        <f t="shared" si="7"/>
        <v>11.481525153019112</v>
      </c>
    </row>
    <row r="16" spans="1:16" s="12" customFormat="1" ht="33.6" customHeight="1">
      <c r="A16" s="71"/>
      <c r="B16" s="26" t="s">
        <v>21</v>
      </c>
      <c r="C16" s="86">
        <f>SUM(C8:C15)</f>
        <v>22</v>
      </c>
      <c r="D16" s="28"/>
      <c r="E16" s="27">
        <f>SUM(E8:E15)</f>
        <v>2142024</v>
      </c>
      <c r="F16" s="28">
        <f>SUM(F8:F15)</f>
        <v>22</v>
      </c>
      <c r="G16" s="28"/>
      <c r="H16" s="27">
        <f>SUM(H8:H15)</f>
        <v>2365200</v>
      </c>
      <c r="I16" s="27">
        <f>SUM(I8:I15)</f>
        <v>0</v>
      </c>
      <c r="J16" s="28"/>
      <c r="K16" s="27">
        <f>SUM(K8:K15)</f>
        <v>223176</v>
      </c>
      <c r="L16" s="87">
        <f t="shared" si="3"/>
        <v>0</v>
      </c>
      <c r="M16" s="87">
        <f t="shared" si="4"/>
        <v>0</v>
      </c>
      <c r="N16" s="88">
        <f t="shared" si="5"/>
        <v>0</v>
      </c>
      <c r="O16" s="87">
        <f t="shared" si="6"/>
        <v>0</v>
      </c>
      <c r="P16" s="87" t="e">
        <f t="shared" si="7"/>
        <v>#DIV/0!</v>
      </c>
    </row>
    <row r="17" spans="1:16" s="74" customFormat="1" ht="16.5" customHeight="1">
      <c r="A17" s="72"/>
      <c r="B17" s="129"/>
      <c r="C17" s="129"/>
      <c r="D17" s="129"/>
      <c r="E17" s="129"/>
      <c r="F17" s="73"/>
      <c r="I17" s="73"/>
    </row>
    <row r="18" spans="1:16" ht="18" customHeight="1">
      <c r="B18" s="75"/>
      <c r="C18" s="75"/>
      <c r="D18" s="75"/>
      <c r="E18" s="75"/>
      <c r="F18" s="75"/>
      <c r="I18" s="75"/>
      <c r="L18" s="13"/>
      <c r="N18" s="14"/>
      <c r="O18" s="14"/>
      <c r="P18" s="14"/>
    </row>
    <row r="19" spans="1:16">
      <c r="E19" s="51"/>
      <c r="F19" s="51"/>
      <c r="I19" s="51"/>
      <c r="L19" s="13"/>
      <c r="N19" s="14"/>
      <c r="O19" s="14"/>
      <c r="P19" s="14"/>
    </row>
    <row r="20" spans="1:16" s="39" customFormat="1" ht="17.25" customHeight="1">
      <c r="A20" s="14"/>
      <c r="B20" s="76" t="s">
        <v>24</v>
      </c>
      <c r="C20" s="77"/>
      <c r="D20" s="78"/>
      <c r="F20" s="38"/>
      <c r="G20" s="38" t="s">
        <v>12</v>
      </c>
      <c r="I20" s="38"/>
    </row>
    <row r="21" spans="1:16" s="39" customFormat="1" ht="15" customHeight="1">
      <c r="A21" s="79"/>
      <c r="B21" s="39" t="s">
        <v>9</v>
      </c>
      <c r="C21" s="77"/>
      <c r="D21" s="80"/>
      <c r="F21" s="38"/>
      <c r="G21" s="38"/>
      <c r="I21" s="38"/>
    </row>
    <row r="22" spans="1:16" s="39" customFormat="1" ht="15" customHeight="1">
      <c r="A22" s="79"/>
      <c r="C22" s="77"/>
      <c r="D22" s="80"/>
      <c r="F22" s="38"/>
      <c r="G22" s="38"/>
      <c r="I22" s="38"/>
    </row>
    <row r="23" spans="1:16" s="39" customFormat="1" ht="15" customHeight="1">
      <c r="A23" s="79"/>
      <c r="C23" s="77"/>
      <c r="D23" s="80"/>
      <c r="F23" s="38"/>
      <c r="G23" s="38"/>
      <c r="I23" s="38"/>
    </row>
    <row r="24" spans="1:16" s="39" customFormat="1" ht="17.25" customHeight="1">
      <c r="A24" s="79"/>
      <c r="B24" s="39" t="s">
        <v>25</v>
      </c>
      <c r="C24" s="77"/>
      <c r="D24" s="78"/>
      <c r="F24" s="38"/>
      <c r="G24" s="38" t="s">
        <v>13</v>
      </c>
      <c r="I24" s="38"/>
    </row>
    <row r="25" spans="1:16" s="39" customFormat="1">
      <c r="A25" s="79"/>
      <c r="C25" s="77"/>
      <c r="D25" s="80"/>
      <c r="E25" s="38"/>
      <c r="F25" s="38"/>
      <c r="I25" s="38"/>
    </row>
    <row r="26" spans="1:16" s="12" customFormat="1">
      <c r="A26" s="79"/>
      <c r="B26" s="81"/>
      <c r="D26" s="12" t="s">
        <v>18</v>
      </c>
      <c r="L26" s="45"/>
      <c r="M26" s="11"/>
      <c r="N26" s="11"/>
      <c r="O26" s="11"/>
      <c r="P26" s="11"/>
    </row>
    <row r="27" spans="1:16" s="12" customFormat="1">
      <c r="A27" s="14"/>
      <c r="B27" s="81"/>
      <c r="C27" s="81"/>
      <c r="L27" s="45"/>
      <c r="M27" s="11"/>
      <c r="N27" s="11"/>
      <c r="O27" s="11"/>
      <c r="P27" s="11"/>
    </row>
  </sheetData>
  <mergeCells count="9">
    <mergeCell ref="A1:K1"/>
    <mergeCell ref="A2:K2"/>
    <mergeCell ref="A3:K3"/>
    <mergeCell ref="I5:K5"/>
    <mergeCell ref="B17:E17"/>
    <mergeCell ref="A5:A6"/>
    <mergeCell ref="B5:B6"/>
    <mergeCell ref="C5:E5"/>
    <mergeCell ref="F5:H5"/>
  </mergeCells>
  <pageMargins left="0.19685039370078741" right="0.15748031496062992" top="0.15748031496062992" bottom="0.74803149606299213" header="0.15748031496062992" footer="0.31496062992125984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9"/>
  <sheetViews>
    <sheetView tabSelected="1" view="pageBreakPreview" topLeftCell="A22" zoomScaleNormal="100" workbookViewId="0">
      <selection activeCell="G19" sqref="G19"/>
    </sheetView>
  </sheetViews>
  <sheetFormatPr defaultColWidth="8.85546875" defaultRowHeight="17.25"/>
  <cols>
    <col min="1" max="1" width="6.5703125" style="14" customWidth="1"/>
    <col min="2" max="2" width="32.28515625" style="34" customWidth="1"/>
    <col min="3" max="3" width="18.7109375" style="34" customWidth="1"/>
    <col min="4" max="4" width="17.42578125" style="14" customWidth="1"/>
    <col min="5" max="5" width="20.42578125" style="14" customWidth="1"/>
    <col min="6" max="6" width="8.28515625" style="13" customWidth="1"/>
    <col min="7" max="7" width="11.28515625" style="13" customWidth="1"/>
    <col min="8" max="8" width="9" style="13" customWidth="1"/>
    <col min="9" max="9" width="8.140625" style="13" customWidth="1"/>
    <col min="10" max="16384" width="8.85546875" style="14"/>
  </cols>
  <sheetData>
    <row r="1" spans="1:11" s="93" customFormat="1" ht="20.25" customHeight="1">
      <c r="B1" s="94"/>
      <c r="C1" s="94"/>
      <c r="D1" s="133" t="s">
        <v>29</v>
      </c>
      <c r="E1" s="133"/>
    </row>
    <row r="2" spans="1:11" s="93" customFormat="1" ht="20.25" customHeight="1">
      <c r="B2" s="94"/>
      <c r="C2" s="94"/>
      <c r="D2" s="133" t="s">
        <v>2</v>
      </c>
      <c r="E2" s="133"/>
    </row>
    <row r="3" spans="1:11" s="93" customFormat="1" ht="20.25" customHeight="1">
      <c r="B3" s="94"/>
      <c r="C3" s="94"/>
      <c r="D3" s="133" t="s">
        <v>1</v>
      </c>
      <c r="E3" s="133"/>
    </row>
    <row r="4" spans="1:11" s="93" customFormat="1" ht="24.75" customHeight="1">
      <c r="B4" s="94"/>
      <c r="C4" s="94"/>
      <c r="D4" s="95"/>
      <c r="E4" s="95" t="s">
        <v>34</v>
      </c>
    </row>
    <row r="5" spans="1:11" s="93" customFormat="1" ht="20.25" customHeight="1">
      <c r="B5" s="94"/>
      <c r="C5" s="94"/>
      <c r="D5" s="95"/>
      <c r="E5" s="95" t="s">
        <v>35</v>
      </c>
    </row>
    <row r="6" spans="1:11" s="12" customFormat="1" ht="15.6" customHeight="1">
      <c r="A6" s="14"/>
      <c r="B6" s="96"/>
      <c r="C6" s="96"/>
      <c r="D6" s="96"/>
      <c r="E6" s="96"/>
      <c r="F6" s="11"/>
      <c r="G6" s="11"/>
      <c r="H6" s="11"/>
      <c r="I6" s="11"/>
    </row>
    <row r="7" spans="1:11" s="12" customFormat="1" ht="61.5" customHeight="1">
      <c r="A7" s="123" t="s">
        <v>22</v>
      </c>
      <c r="B7" s="123"/>
      <c r="C7" s="123"/>
      <c r="D7" s="123"/>
      <c r="E7" s="123"/>
      <c r="F7" s="11"/>
      <c r="G7" s="11"/>
      <c r="H7" s="11"/>
      <c r="I7" s="11"/>
    </row>
    <row r="8" spans="1:11" ht="24" customHeight="1">
      <c r="A8" s="123" t="s">
        <v>3</v>
      </c>
      <c r="B8" s="123"/>
      <c r="C8" s="123"/>
      <c r="D8" s="123"/>
      <c r="E8" s="123"/>
    </row>
    <row r="9" spans="1:11" s="12" customFormat="1" ht="36" customHeight="1">
      <c r="A9" s="79"/>
      <c r="B9" s="81"/>
      <c r="C9" s="81"/>
      <c r="E9" s="97" t="s">
        <v>4</v>
      </c>
      <c r="F9" s="70"/>
      <c r="G9" s="70"/>
      <c r="H9" s="70"/>
      <c r="I9" s="70"/>
    </row>
    <row r="10" spans="1:11" s="12" customFormat="1" ht="69">
      <c r="A10" s="98" t="s">
        <v>0</v>
      </c>
      <c r="B10" s="98" t="s">
        <v>5</v>
      </c>
      <c r="C10" s="98" t="s">
        <v>6</v>
      </c>
      <c r="D10" s="98" t="s">
        <v>7</v>
      </c>
      <c r="E10" s="98" t="s">
        <v>26</v>
      </c>
      <c r="F10" s="70"/>
      <c r="G10" s="70"/>
      <c r="H10" s="70"/>
      <c r="I10" s="70"/>
    </row>
    <row r="11" spans="1:11" s="92" customFormat="1" ht="13.5">
      <c r="A11" s="90">
        <v>1</v>
      </c>
      <c r="B11" s="90">
        <v>2</v>
      </c>
      <c r="C11" s="90">
        <v>3</v>
      </c>
      <c r="D11" s="90">
        <v>4</v>
      </c>
      <c r="E11" s="90">
        <v>5</v>
      </c>
      <c r="F11" s="91"/>
      <c r="G11" s="91"/>
      <c r="H11" s="91"/>
      <c r="I11" s="91"/>
    </row>
    <row r="12" spans="1:11" s="12" customFormat="1" ht="33" customHeight="1">
      <c r="A12" s="21">
        <v>1</v>
      </c>
      <c r="B12" s="52" t="s">
        <v>10</v>
      </c>
      <c r="C12" s="84">
        <v>1</v>
      </c>
      <c r="D12" s="22">
        <v>181200</v>
      </c>
      <c r="E12" s="21">
        <f t="shared" ref="E12:E18" si="0">D12*C12</f>
        <v>181200</v>
      </c>
      <c r="F12" s="53"/>
      <c r="G12" s="53"/>
      <c r="H12" s="53"/>
      <c r="I12" s="53"/>
      <c r="J12" s="14"/>
      <c r="K12" s="14"/>
    </row>
    <row r="13" spans="1:11" s="12" customFormat="1" ht="34.5">
      <c r="A13" s="21">
        <v>2</v>
      </c>
      <c r="B13" s="54" t="s">
        <v>19</v>
      </c>
      <c r="C13" s="85">
        <v>1</v>
      </c>
      <c r="D13" s="22">
        <v>104000</v>
      </c>
      <c r="E13" s="21">
        <f t="shared" si="0"/>
        <v>104000</v>
      </c>
      <c r="F13" s="13"/>
      <c r="G13" s="13"/>
      <c r="H13" s="13"/>
      <c r="I13" s="13"/>
      <c r="J13" s="14"/>
      <c r="K13" s="14"/>
    </row>
    <row r="14" spans="1:11" s="12" customFormat="1" ht="33" customHeight="1">
      <c r="A14" s="21">
        <v>3</v>
      </c>
      <c r="B14" s="52" t="s">
        <v>20</v>
      </c>
      <c r="C14" s="85">
        <v>1</v>
      </c>
      <c r="D14" s="22">
        <v>104000</v>
      </c>
      <c r="E14" s="21">
        <f t="shared" si="0"/>
        <v>104000</v>
      </c>
      <c r="F14" s="13"/>
      <c r="G14" s="13"/>
      <c r="H14" s="13"/>
      <c r="I14" s="13"/>
      <c r="J14" s="14"/>
      <c r="K14" s="14"/>
    </row>
    <row r="15" spans="1:11" s="12" customFormat="1" ht="33" customHeight="1">
      <c r="A15" s="21">
        <v>4</v>
      </c>
      <c r="B15" s="52" t="s">
        <v>11</v>
      </c>
      <c r="C15" s="85">
        <f>5+9</f>
        <v>14</v>
      </c>
      <c r="D15" s="22">
        <v>104000</v>
      </c>
      <c r="E15" s="21">
        <f t="shared" si="0"/>
        <v>1456000</v>
      </c>
      <c r="F15" s="13"/>
      <c r="G15" s="13"/>
      <c r="H15" s="13"/>
      <c r="I15" s="13"/>
      <c r="J15" s="14"/>
      <c r="K15" s="14"/>
    </row>
    <row r="16" spans="1:11" s="12" customFormat="1" ht="33" customHeight="1">
      <c r="A16" s="21">
        <v>5</v>
      </c>
      <c r="B16" s="52" t="s">
        <v>14</v>
      </c>
      <c r="C16" s="85">
        <v>1</v>
      </c>
      <c r="D16" s="22">
        <v>104000</v>
      </c>
      <c r="E16" s="21">
        <f t="shared" si="0"/>
        <v>104000</v>
      </c>
      <c r="F16" s="13"/>
      <c r="G16" s="13"/>
      <c r="H16" s="13"/>
      <c r="I16" s="13"/>
      <c r="J16" s="14"/>
      <c r="K16" s="14"/>
    </row>
    <row r="17" spans="1:14" s="12" customFormat="1" ht="33" customHeight="1">
      <c r="A17" s="21">
        <v>6</v>
      </c>
      <c r="B17" s="55" t="s">
        <v>23</v>
      </c>
      <c r="C17" s="85">
        <v>1</v>
      </c>
      <c r="D17" s="22">
        <v>104000</v>
      </c>
      <c r="E17" s="21">
        <f t="shared" si="0"/>
        <v>104000</v>
      </c>
      <c r="F17" s="13"/>
      <c r="G17" s="13"/>
      <c r="H17" s="13"/>
      <c r="I17" s="13"/>
      <c r="J17" s="14"/>
      <c r="K17" s="14"/>
    </row>
    <row r="18" spans="1:14" s="12" customFormat="1" ht="33" customHeight="1">
      <c r="A18" s="21">
        <v>7</v>
      </c>
      <c r="B18" s="55" t="s">
        <v>15</v>
      </c>
      <c r="C18" s="85">
        <v>3</v>
      </c>
      <c r="D18" s="22">
        <v>104000</v>
      </c>
      <c r="E18" s="21">
        <f t="shared" si="0"/>
        <v>312000</v>
      </c>
      <c r="F18" s="13"/>
      <c r="G18" s="13"/>
      <c r="H18" s="13"/>
      <c r="I18" s="13"/>
      <c r="J18" s="14"/>
      <c r="K18" s="14"/>
    </row>
    <row r="19" spans="1:14" s="38" customFormat="1" ht="33" customHeight="1">
      <c r="A19" s="71"/>
      <c r="B19" s="26" t="s">
        <v>21</v>
      </c>
      <c r="C19" s="28">
        <f>SUM(C12:C18)</f>
        <v>22</v>
      </c>
      <c r="D19" s="28"/>
      <c r="E19" s="27">
        <f>SUM(E12:E18)</f>
        <v>2365200</v>
      </c>
      <c r="F19" s="99"/>
      <c r="G19" s="100"/>
      <c r="H19" s="101"/>
      <c r="I19" s="99"/>
    </row>
    <row r="20" spans="1:14" s="74" customFormat="1" ht="16.5" customHeight="1">
      <c r="A20" s="72"/>
      <c r="B20" s="129"/>
      <c r="C20" s="129"/>
      <c r="D20" s="129"/>
      <c r="E20" s="129"/>
      <c r="G20" s="102"/>
      <c r="H20" s="103"/>
    </row>
    <row r="21" spans="1:14" s="106" customFormat="1" ht="34.15" customHeight="1">
      <c r="A21" s="132" t="s">
        <v>36</v>
      </c>
      <c r="B21" s="132"/>
      <c r="C21" s="132"/>
      <c r="D21" s="132"/>
      <c r="E21" s="132"/>
      <c r="F21" s="104"/>
      <c r="G21" s="105"/>
      <c r="H21" s="104"/>
    </row>
    <row r="22" spans="1:14" s="106" customFormat="1" ht="25.5" customHeight="1">
      <c r="A22" s="107"/>
      <c r="B22" s="107"/>
      <c r="C22" s="107"/>
      <c r="F22" s="105"/>
      <c r="G22" s="105"/>
    </row>
    <row r="23" spans="1:14" s="108" customFormat="1" ht="87" customHeight="1">
      <c r="B23" s="121" t="s">
        <v>37</v>
      </c>
      <c r="C23" s="122"/>
      <c r="D23" s="131" t="s">
        <v>38</v>
      </c>
      <c r="E23" s="131"/>
    </row>
    <row r="24" spans="1:14" s="108" customFormat="1" ht="20.25" hidden="1" customHeight="1">
      <c r="B24" s="109"/>
      <c r="C24" s="110"/>
      <c r="D24" s="111"/>
    </row>
    <row r="25" spans="1:14" s="112" customFormat="1" ht="26.25" hidden="1" customHeight="1">
      <c r="B25" s="113" t="s">
        <v>39</v>
      </c>
      <c r="C25" s="114"/>
      <c r="D25" s="114"/>
      <c r="E25" s="115"/>
      <c r="F25" s="114"/>
      <c r="G25" s="114"/>
      <c r="H25" s="114"/>
      <c r="I25" s="114"/>
      <c r="J25" s="114"/>
      <c r="K25" s="114"/>
      <c r="L25" s="114"/>
      <c r="M25" s="114"/>
      <c r="N25" s="114"/>
    </row>
    <row r="26" spans="1:14" s="112" customFormat="1" ht="12.75" hidden="1" customHeight="1">
      <c r="B26" s="116"/>
      <c r="D26" s="117" t="s">
        <v>40</v>
      </c>
      <c r="E26" s="115"/>
      <c r="F26" s="114"/>
      <c r="G26" s="114"/>
      <c r="H26" s="114"/>
      <c r="I26" s="114"/>
      <c r="J26" s="114"/>
      <c r="K26" s="114"/>
      <c r="L26" s="114"/>
      <c r="M26" s="114"/>
      <c r="N26" s="114"/>
    </row>
    <row r="27" spans="1:14" s="112" customFormat="1" ht="27" hidden="1" customHeight="1">
      <c r="B27" s="113" t="s">
        <v>41</v>
      </c>
      <c r="C27" s="114"/>
      <c r="D27" s="114"/>
      <c r="E27" s="115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14" s="112" customFormat="1" ht="13.5" hidden="1" customHeight="1">
      <c r="B28" s="118"/>
      <c r="D28" s="117" t="s">
        <v>40</v>
      </c>
      <c r="E28" s="115"/>
      <c r="F28" s="114"/>
      <c r="G28" s="114"/>
      <c r="H28" s="114"/>
      <c r="I28" s="114"/>
      <c r="J28" s="114"/>
      <c r="K28" s="114"/>
      <c r="L28" s="114"/>
      <c r="M28" s="114"/>
      <c r="N28" s="114"/>
    </row>
    <row r="29" spans="1:14" s="112" customFormat="1" hidden="1">
      <c r="B29" s="119" t="s">
        <v>42</v>
      </c>
      <c r="C29" s="118"/>
      <c r="D29" s="120"/>
      <c r="E29" s="115"/>
      <c r="F29" s="114"/>
      <c r="G29" s="114"/>
      <c r="H29" s="114"/>
      <c r="I29" s="114"/>
      <c r="J29" s="114"/>
      <c r="K29" s="114"/>
      <c r="L29" s="114"/>
      <c r="M29" s="114"/>
      <c r="N29" s="114"/>
    </row>
  </sheetData>
  <mergeCells count="8">
    <mergeCell ref="D1:E1"/>
    <mergeCell ref="D2:E2"/>
    <mergeCell ref="D3:E3"/>
    <mergeCell ref="D23:E23"/>
    <mergeCell ref="A21:E21"/>
    <mergeCell ref="A7:E7"/>
    <mergeCell ref="A8:E8"/>
    <mergeCell ref="B20:E20"/>
  </mergeCells>
  <pageMargins left="0.15748031496062992" right="0.15748031496062992" top="0.51181102362204722" bottom="0.22" header="0.51181102362204722" footer="0.27"/>
  <pageSetup paperSize="9" scale="10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mH/skIgkljFhYHjC+dQenpK0kC61+/RZuvu7RVBz1Js=</DigestValue>
    </Reference>
    <Reference Type="http://www.w3.org/2000/09/xmldsig#Object" URI="#idOfficeObject">
      <DigestMethod Algorithm="http://www.w3.org/2001/04/xmlenc#sha256"/>
      <DigestValue>RIbmUV5ZhV+8VkkABK9zmJLELttJbVHAo0DzBNwFrZs=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cfOvXypa/S/3fBKfjV/g7QlzXI3DcskpI5KTMjCZF/w=</DigestValue>
    </Reference>
    <Reference Type="http://www.w3.org/2000/09/xmldsig#Object" URI="#idValidSigLnImg">
      <DigestMethod Algorithm="http://www.w3.org/2001/04/xmlenc#sha256"/>
      <DigestValue>noa1tPTDdvxJmzzOzBplkPcSOLXpgYNqzf2bUIhELKg=</DigestValue>
    </Reference>
    <Reference Type="http://www.w3.org/2000/09/xmldsig#Object" URI="#idInvalidSigLnImg">
      <DigestMethod Algorithm="http://www.w3.org/2001/04/xmlenc#sha256"/>
      <DigestValue>uVwu+g2yhQ7CHsBVdGoiaIuRWQraf43Mlrh3kiFoTwg=</DigestValue>
    </Reference>
  </SignedInfo>
  <SignatureValue>S6R3rGM6nKzrc/b8EixN0rjk5XftEkIMVvMueQQm0SjqnklP810fsrmxnzS2usWBWhjrcgkFGRTw
FWqch0NsQ1qEnKCcBgGTY7KZE2WFmjk3TPvZC6j5kHwSjY1duqakqJIdE6wjnqjYeXDaFN4miTYX
9T81ilhg93tbZ7arZeYyaKh5joMeoAhm3aRyCG0KyvzJbgAj/9+aXBwHpjfcL38oah6nhZQsiggN
R0UtNsVv7CtNY76BkNjM/c3U3RH9Pbq4wWilysadq+UrH1JcGUQjxkNZxj1U5SdZjHn5v9M8+w+2
DZBC4qYO9Znmdkjai25T27j2U86p2+4dio8Zlw==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DTJ1TjY4o7+eTTClmKXOIzpPoNJ7xccb5EVI7fESgaM=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lHTiQZJEjCjpMXmhdNLSQT+WpvF+fbwddUBQ+usU32E=</DigestValue>
      </Reference>
      <Reference URI="/xl/media/image1.emf?ContentType=image/x-emf">
        <DigestMethod Algorithm="http://www.w3.org/2001/04/xmlenc#sha256"/>
        <DigestValue>ZKciltqjXrYQiS+DdFoY0l7tO94vVO7qIe8Ka8u/vk4=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3QRW2gBN4d1VsiTTgwZvWsoIf++ON+Wby3lJ42Lpp+k=</DigestValue>
      </Reference>
      <Reference URI="/xl/styles.xml?ContentType=application/vnd.openxmlformats-officedocument.spreadsheetml.styles+xml">
        <DigestMethod Algorithm="http://www.w3.org/2001/04/xmlenc#sha256"/>
        <DigestValue>ikkBnd9WgaRTCEwUByb1POVbP06jYGQ1ewgmt3WKHFs=</DigestValue>
      </Reference>
      <Reference URI="/xl/theme/theme1.xml?ContentType=application/vnd.openxmlformats-officedocument.theme+xml">
        <DigestMethod Algorithm="http://www.w3.org/2001/04/xmlenc#sha256"/>
        <DigestValue>8zUm7LUvw3ZUsmquu4D2grqfHAlbfY9x1O44e7BaEIQ=</DigestValue>
      </Reference>
      <Reference URI="/xl/workbook.xml?ContentType=application/vnd.openxmlformats-officedocument.spreadsheetml.sheet.main+xml">
        <DigestMethod Algorithm="http://www.w3.org/2001/04/xmlenc#sha256"/>
        <DigestValue>2/WhkSKmI8py7C5ppcGZIBcUVB9Cv42MEnxFIG9l47U=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Z8ppYaYBM6uAC1R20UWvy2AMMFRFKay8me0Oug45uTo=</DigestValue>
      </Reference>
      <Reference URI="/xl/worksheets/sheet2.xml?ContentType=application/vnd.openxmlformats-officedocument.spreadsheetml.worksheet+xml">
        <DigestMethod Algorithm="http://www.w3.org/2001/04/xmlenc#sha256"/>
        <DigestValue>4AQiJg9TiKsND2jDvEH29uMGAfCKTuV3p4nt/5mb2Hs=</DigestValue>
      </Reference>
      <Reference URI="/xl/worksheets/sheet3.xml?ContentType=application/vnd.openxmlformats-officedocument.spreadsheetml.worksheet+xml">
        <DigestMethod Algorithm="http://www.w3.org/2001/04/xmlenc#sha256"/>
        <DigestValue>8k/OweMsd6PL9zGyvmv+vTVB18Sp0w52yAQBcEjMdkw=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2023-01-26T10:37:55Z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{64FC813F-8C58-4BA3-A823-F4AE1BADCC43}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2023-01-26T10:37:55Z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zPAFjOzwHO/JZ13GJQdyjMzwA4CwoSAAAAADDI9AEwyPQBdq7VbwAAAADoawcHHMzPAQAAAAAAAAAAAAAAAAAAAACw5vQBAAAAAAAAAAAAAAAAAAAAAAAAAAAAAAAAAAAAAAAAAAAAAAAAUkTCwwAAAADIzc8B6fuWdQAAzwEAAAAA9fuWdXQ1AcH1////AAAAAAAAAAAAAAAAkAEAANgyAcFkzM8B3a/VdgAA6XZYzM8BAAAAAGDMzwEAAAAAAAAAAGG41HYAAAAACQAAAHjNzwF4zc8BAAIAAPz///8BAAAAAAAAAAAAAAAAAAAAAAAAAAAAAAC44gUH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PPqzwEAAAAAYJsSHgAAAAAE688BAAAAAAAAAAAAAAAAAAAAAAAAAAAAAAAAAAAAAAAAAABn7mYh33F2RIOUDO0u0FJ0Z+5mId9xdkSDlAztLtBSdNAHxxf/XQAAIOnPAQAAoA+86c8BACCtdtAHxxcAAAAA9OvPAWofrXZQHq126Jb+AX0frXbolv4A0OvPAeiW/gForZx2gHkDBwAAAAAAAAAABwAAAAAAAABhuNR26Jb+AQcAAABc6s8BXOrPAQACAAD8////AQAAAAAAAAAAAAAAAAAAALjiBQf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7R0IVc8B7FbPAc78lnUNAQAAAAAAAB8SCgEAAAAALgEAAGIDAAC4o/QBAQAAAAhSjhcAAAAAwO/WFwAAAADgxgEBwC7XFwAAAADA79YXsJKAbgMAAAC4koBuAQAAAAgiuRe8arNuvS17bqrDdpHG3MLD2D/7AVxWzwHp+5Z1AADPAQMAAAD1+5Z1VFvPAeD///8AAAAAAAAAAAAAAACQAQAAAAAAAQAAAABhAHIAaQBhAGwAAAAAAAAAAAAAAAAAAAAGAAAAAAAAAGG41HYAAAAABgAAAAxWzwEMVs8BAAIAAPz///8BAAAAAAAAAAAAAAAAAAAAuOIFB/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MilzwGtppd1IBIAAIilzwGMDyFEjA9EAAAAAAD/////IBIA//////+QHAAACgAKAEjj7R0AAAAAjA9E//////+QHAAAIUQBAAAAygkAAAAAnD3mdnlElXWMDyFEdPEGHgEAAAD/////AAAAAORQcx70qc8BAAAAAORQcx4AAIsXikSVdQAAygmMDyFEAQAAAHTxBh7kUHMeAAAAAAAAAABcLE93lfZKd/////84ps8BAAAAADSmzwEAEAAAAABKdwAAJApQQ+4YuP3sGAAwAQAAAO0YAAAAABAAAAADAQAADRwAABwAAAGMDyFE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3TMzwBYzs8BzvyWddxiUHcozM8AOAsKEgAAAAAwyPQBMMj0AXau1W8AAAAA6GsHBxzMzwEAAAAAAAAAAAAAAAAAAAAAsOb0AQAAAAAAAAAAAAAAAAAAAAAAAAAAAAAAAAAAAAAAAAAAAAAAAFJEwsMAAAAAyM3PAen7lnUAAM8BAAAAAPX7lnV0NQHB9f///wAAAAAAAAAAAAAAAJABAADYMgHBZMzPAd2v1XYAAOl2WMzPAQAAAABgzM8BAAAAAAAAAABhuNR2AAAAAAkAAAB4zc8BeM3PAQACAAD8////AQAAAAAAAAAAAAAAAAAAAAAAAAAAAAAAuOIFB2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AAAAAAAAAAAAAAAAAAAAAAAAAAAAAAAAAAAADz6s8BAAAAAGCbEh4AAAAABOvPAQAAAAAAAAAAAAAAAAAAAAAAAAAAAAAAAAAAAAAAAAAAZ+5mId9xdkSDlAztLtBSdGfuZiHfcXZEg5QM7S7QUnTQB8cX/10AACDpzwEAAKAPvOnPAQAgrXbQB8cXAAAAAPTrzwFqH612UB6tduiW/gF9H6126Jb+ANDrzwHolv4BaK2cdoB5AwcAAAAAAAAAAAcAAAAAAAAAYbjUduiW/gEHAAAAXOrPAVzqzwEAAgAA/P///wEAAAAAAAAAAAAAAAAAAAC44gUH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0dCFXPAexWzwHO/JZ1DQEAAAAAAAAfEgoBAAAAAC4BAABiAwAAuKP0AQEAAAAIUo4XAAAAAMDv1hcAAAAA4MYBAcAu1xcAAAAAwO/WF7CSgG4DAAAAuJKAbgEAAAAIIrkXvGqzbr0te26qw3aRxtzCw9g/+wFcVs8B6fuWdQAAzwEDAAAA9fuWdVRbzwHg////AAAAAAAAAAAAAAAAkAEAAAAAAAEAAAAAYQByAGkAYQBsAAAAAAAAAAAAAAAAAAAABgAAAAAAAABhuNR2AAAAAAYAAAAMVs8BDFbPAQACAAD8////AQAAAAAAAAAAAAAAAAAAALjiBQf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c8BraaXdSASAACIpc8BqBIhU6gSUwAAAAAAXk6NbiASAP//////kBwAAAoACgBI4+0dAAAAAKgSU///////kBwAACFTAQCABUIJAAAAAJw95nZ5RJV1qBIhU3TxBh4BAAAA/////wAAAACA1HIe9KnPAQAAAACA1HIeAACLF4pElXWABUIJqBIhUwEAAAB08QYegNRyHgAAAAAAAAAAXCxPd5X2Snf/////OKbPAQAAAAA0ps8BABAAAAAASncAACQKUEPuGLj97BgAMAEAAADtGAAAAAAQAAAAAwEAAA0cAAAcAAABqBIhU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</vt:lpstr>
      <vt:lpstr>Hastiqacucak  (2)</vt:lpstr>
      <vt:lpstr>Hamematakan!Print_Area</vt:lpstr>
      <vt:lpstr>'Hastiqacucak '!Print_Area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user</cp:lastModifiedBy>
  <cp:lastPrinted>2019-12-26T06:23:48Z</cp:lastPrinted>
  <dcterms:created xsi:type="dcterms:W3CDTF">2001-09-02T08:43:23Z</dcterms:created>
  <dcterms:modified xsi:type="dcterms:W3CDTF">2023-01-26T10:37:50Z</dcterms:modified>
</cp:coreProperties>
</file>